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Z:\Področje investicij\DATOTEKE ZAPOSLENIH\GRDINA SEBASTJAN\Naložbe KT 1,75 mio TEU\JN\Projektiranje DGD PZI GeoR\Končne verzija\"/>
    </mc:Choice>
  </mc:AlternateContent>
  <xr:revisionPtr revIDLastSave="0" documentId="13_ncr:1_{F4FCBD8B-DA53-4259-9BD7-391FFAD3B393}" xr6:coauthVersionLast="47" xr6:coauthVersionMax="47" xr10:uidLastSave="{00000000-0000-0000-0000-000000000000}"/>
  <bookViews>
    <workbookView xWindow="-120" yWindow="-120" windowWidth="29040" windowHeight="15840" xr2:uid="{7D095FE2-8294-465E-936D-CCFD5AD2B199}"/>
  </bookViews>
  <sheets>
    <sheet name="SKLOP 2" sheetId="1" r:id="rId1"/>
    <sheet name="ISPKT 25" sheetId="2" r:id="rId2"/>
    <sheet name="ISPKT 26" sheetId="3" r:id="rId3"/>
  </sheets>
  <definedNames>
    <definedName name="_xlnm.Print_Area" localSheetId="1">'ISPKT 25'!$A$1:$G$41</definedName>
    <definedName name="_xlnm.Print_Area" localSheetId="2">'ISPKT 26'!$A$1:$G$41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5" i="3" l="1"/>
  <c r="G36" i="3"/>
  <c r="G37" i="3"/>
  <c r="G38" i="3"/>
  <c r="G34" i="3"/>
  <c r="G24" i="3"/>
  <c r="G25" i="3"/>
  <c r="G26" i="3"/>
  <c r="G27" i="3"/>
  <c r="G28" i="3"/>
  <c r="G29" i="3"/>
  <c r="G30" i="3"/>
  <c r="G31" i="3"/>
  <c r="G32" i="3"/>
  <c r="G23" i="3"/>
  <c r="G21" i="3"/>
  <c r="G20" i="3"/>
  <c r="G17" i="3"/>
  <c r="G18" i="3"/>
  <c r="G16" i="3"/>
  <c r="G12" i="3"/>
  <c r="G13" i="3"/>
  <c r="G14" i="3"/>
  <c r="G11" i="3"/>
  <c r="G8" i="3"/>
  <c r="G9" i="3"/>
  <c r="G7" i="3"/>
  <c r="G35" i="2"/>
  <c r="G36" i="2"/>
  <c r="G37" i="2"/>
  <c r="G38" i="2"/>
  <c r="G34" i="2"/>
  <c r="G24" i="2"/>
  <c r="G25" i="2"/>
  <c r="G26" i="2"/>
  <c r="G27" i="2"/>
  <c r="G28" i="2"/>
  <c r="G29" i="2"/>
  <c r="G30" i="2"/>
  <c r="G31" i="2"/>
  <c r="G32" i="2"/>
  <c r="G23" i="2"/>
  <c r="G21" i="2"/>
  <c r="G20" i="2"/>
  <c r="G17" i="2"/>
  <c r="G18" i="2"/>
  <c r="G16" i="2"/>
  <c r="G12" i="2"/>
  <c r="G13" i="2"/>
  <c r="G14" i="2"/>
  <c r="G11" i="2"/>
  <c r="G8" i="2"/>
  <c r="G9" i="2"/>
  <c r="G7" i="2"/>
  <c r="G39" i="3" l="1"/>
  <c r="G40" i="3" s="1"/>
  <c r="C19" i="1" s="1"/>
  <c r="C24" i="1" s="1"/>
  <c r="G39" i="2"/>
  <c r="G40" i="2" s="1"/>
  <c r="C10" i="1" s="1"/>
  <c r="C15" i="1" s="1"/>
  <c r="C26" i="1" l="1"/>
</calcChain>
</file>

<file path=xl/sharedStrings.xml><?xml version="1.0" encoding="utf-8"?>
<sst xmlns="http://schemas.openxmlformats.org/spreadsheetml/2006/main" count="218" uniqueCount="82">
  <si>
    <t>SKLOP 2</t>
  </si>
  <si>
    <t>Naložba:</t>
  </si>
  <si>
    <t xml:space="preserve">ISPKT 25  – Ureditev garaže KT na novi lokaciji in ureditev parkirnih površin  </t>
  </si>
  <si>
    <t>Storitev:</t>
  </si>
  <si>
    <t xml:space="preserve">Izvedba geomehanskih raziskav </t>
  </si>
  <si>
    <t>Dopolnitev geodetskega posnetka</t>
  </si>
  <si>
    <t>Izdelava projektne dokumentacije DGD</t>
  </si>
  <si>
    <t>Izdelava projektne dokumentacije PZI</t>
  </si>
  <si>
    <t>Projektatski nadzor</t>
  </si>
  <si>
    <t>Skupaj ISPKT 25:</t>
  </si>
  <si>
    <t>ISPKT 26  – Ureditev skladiščnih in manipulativnih površin v zaledju pomola I</t>
  </si>
  <si>
    <t>Skupaj ISPKT 26:</t>
  </si>
  <si>
    <t>Skupaj SKLOP 2 (brez DDV):</t>
  </si>
  <si>
    <t>IDZ 2.1 in IDZ 2.2</t>
  </si>
  <si>
    <t>Ureditev skladiščnih površin za potrebe KT; št. naložbe ISPKT 25</t>
  </si>
  <si>
    <t>Kol.</t>
  </si>
  <si>
    <t>enota mere</t>
  </si>
  <si>
    <t>Cena po enoti</t>
  </si>
  <si>
    <t>Pon. cena</t>
  </si>
  <si>
    <r>
      <t xml:space="preserve">I. VRTALNA DELA ZA SVETLOBNI STOLP IN KONTEJNERSKE POVRŠINE (1 x plitva vrtina za svetlobni stolp: L </t>
    </r>
    <r>
      <rPr>
        <sz val="11"/>
        <color theme="1"/>
        <rFont val="Symbol"/>
        <family val="1"/>
        <charset val="2"/>
      </rPr>
      <t>»</t>
    </r>
    <r>
      <rPr>
        <sz val="11"/>
        <color theme="1"/>
        <rFont val="Tahoma"/>
        <family val="2"/>
        <charset val="238"/>
      </rPr>
      <t xml:space="preserve"> 5 m, 10 x plitva vrtina na kontejnerskih površinah in cesti: L </t>
    </r>
    <r>
      <rPr>
        <sz val="11"/>
        <color theme="1"/>
        <rFont val="Symbol"/>
        <family val="1"/>
        <charset val="2"/>
      </rPr>
      <t>»</t>
    </r>
    <r>
      <rPr>
        <sz val="11"/>
        <color theme="1"/>
        <rFont val="Tahoma"/>
        <family val="2"/>
        <charset val="238"/>
      </rPr>
      <t xml:space="preserve"> 5 m )</t>
    </r>
  </si>
  <si>
    <t xml:space="preserve">Prevozi vrtalne garniture in opreme </t>
  </si>
  <si>
    <t>kom</t>
  </si>
  <si>
    <t>Formiranje delovišča (s pridobivanjem dovoljenj za delo)</t>
  </si>
  <si>
    <t>Premiki med vrtinami</t>
  </si>
  <si>
    <t>Plitve vrtine (do 15 m):</t>
  </si>
  <si>
    <t>Dolžina vrtin v produ pesku (umetni nasip)</t>
  </si>
  <si>
    <t>m</t>
  </si>
  <si>
    <t>Dolžina vrtin v glini in melju</t>
  </si>
  <si>
    <t>Cevljenje vrtin</t>
  </si>
  <si>
    <t>Zastoji zaradi meritev</t>
  </si>
  <si>
    <t>ura</t>
  </si>
  <si>
    <t>II. GEOTEHNIČNE MERITVE V VRTINAH IN NA TERENU</t>
  </si>
  <si>
    <t>Izvedba SPT  testov (do 15 m)</t>
  </si>
  <si>
    <t>Presiometrske meritve (s pripravo vrtine)</t>
  </si>
  <si>
    <t>Meritev s ploskim dilatometrom (DMT) v plitvih vrtinah na območju svetlobnega stolpa in na kontejnerskih površinah - 8 kom (v ceni je zajet transport opreme, premiki med lokacijami, uporaba balasta oz. sidranje garniture, jalovo sondiranje, obdelava podatkov z izdelavo poročila)</t>
  </si>
  <si>
    <t>III. DRUGA TERENSKA DELA</t>
  </si>
  <si>
    <t>Zakoličba terenskih raziskav, pridobivanje dovoljenj za delo, lociranje komunalnih vodov, vodenje terenskih raziskav, IG pregled terena</t>
  </si>
  <si>
    <t>dni/ing</t>
  </si>
  <si>
    <t>Spremljava vrtanja, popis jeder vrtin, odvzem vzorcev</t>
  </si>
  <si>
    <t>IV. LABORATORIJSKE PREISKAVE</t>
  </si>
  <si>
    <t>Klasifikacija in opis materialov</t>
  </si>
  <si>
    <t>Naravna vlažnost</t>
  </si>
  <si>
    <t>Prostorninska teža</t>
  </si>
  <si>
    <t>Lezne meje</t>
  </si>
  <si>
    <t>Sejalna analiza - kombinirana</t>
  </si>
  <si>
    <t>Edometerski modul stisljivosti z določitvijo vodoprepustnosti</t>
  </si>
  <si>
    <t>Direktni strig</t>
  </si>
  <si>
    <t>Enoosna tlačna trdnost</t>
  </si>
  <si>
    <t>Nedrenirana strižna trdnost</t>
  </si>
  <si>
    <t>Poročilo o laboratorijskih preiskavah</t>
  </si>
  <si>
    <t>poročilo</t>
  </si>
  <si>
    <t>V. KABINETNO DELO</t>
  </si>
  <si>
    <t>Pregled in analiza obstoječih podatkov</t>
  </si>
  <si>
    <t>Izdelava inženirsko – geološke karte, izris profilov vrtin ter prečnih/vzdolžnih GG prerezov</t>
  </si>
  <si>
    <t xml:space="preserve">Poročilo o preiskavah tal </t>
  </si>
  <si>
    <t>elaborat</t>
  </si>
  <si>
    <t>Geotehnični načrt izvedbe svetlobnega stolpa z vsemi  geotehničnimi analizami za nadaljnje projektiranje</t>
  </si>
  <si>
    <t>Geotehnični načrt izvedbe površin za kontejnerje, ceste in vseh povoznih površin z vsemi  geotehničnimi analizami za nadaljnje projektiranje</t>
  </si>
  <si>
    <t>Nepredvidena dela (5 %)</t>
  </si>
  <si>
    <t>SKUPAJ IDZ 2.1 in IDZ 2.2  (brez DDV):</t>
  </si>
  <si>
    <t>IDZ 3.1 in IDZ 3.2</t>
  </si>
  <si>
    <t>Ureditev skladiščnih površin za KT v zaledju Pomola I; št. naložbe ISPKT 26</t>
  </si>
  <si>
    <r>
      <t xml:space="preserve">I. VRTALNA DELA ZA SVETLOBNI STOLP IN KONTEJNERSKE POVRŠINE (1 x plitva vrtina za svetlobni stolp: L </t>
    </r>
    <r>
      <rPr>
        <sz val="11"/>
        <color theme="1"/>
        <rFont val="Symbol"/>
        <family val="1"/>
        <charset val="2"/>
      </rPr>
      <t>»</t>
    </r>
    <r>
      <rPr>
        <sz val="11"/>
        <color theme="1"/>
        <rFont val="Tahoma"/>
        <family val="2"/>
        <charset val="238"/>
      </rPr>
      <t xml:space="preserve"> 5 m, 18 x plitva vrtina na kontejnerskih površinah in cesti: L </t>
    </r>
    <r>
      <rPr>
        <sz val="11"/>
        <color theme="1"/>
        <rFont val="Symbol"/>
        <family val="1"/>
        <charset val="2"/>
      </rPr>
      <t>»</t>
    </r>
    <r>
      <rPr>
        <sz val="11"/>
        <color theme="1"/>
        <rFont val="Tahoma"/>
        <family val="2"/>
        <charset val="238"/>
      </rPr>
      <t xml:space="preserve"> 5 m )</t>
    </r>
  </si>
  <si>
    <t xml:space="preserve">Dolžina vrtin v produ pesku (umetni nasip) </t>
  </si>
  <si>
    <t xml:space="preserve">Dolžina vrtin v glini in melju </t>
  </si>
  <si>
    <t>Meritev s ploskim dilatometrom (DMT) v plitvih vrtinah na kontejnerskih površinah - 15 kom (v ceni je zajet transport opreme, premiki med lokacijami, uporaba balasta oz. sidranje garniture, jalovo sondiranje, obdelava podatkov z izdelavo poročila)</t>
  </si>
  <si>
    <t>SKUPAJ IDZ 3.1 in IDZ 3.2  (brez DDV):</t>
  </si>
  <si>
    <t xml:space="preserve">Drugi del arhitekturnih in inženirskih storitev za nove naložbe za Razvoj </t>
  </si>
  <si>
    <t>kontejnerskega terminala do 1,8 mio TEU</t>
  </si>
  <si>
    <t xml:space="preserve">Izdelava DGD in PZI dokumentacije, geomehanskih raziskav in dopolnitve geodetskega načrta </t>
  </si>
  <si>
    <r>
      <rPr>
        <b/>
        <sz val="11"/>
        <color theme="1"/>
        <rFont val="Tahoma"/>
        <family val="2"/>
        <charset val="238"/>
      </rPr>
      <t xml:space="preserve">skladiščnih površin </t>
    </r>
    <r>
      <rPr>
        <sz val="11"/>
        <color theme="1"/>
        <rFont val="Tahoma"/>
        <family val="2"/>
        <charset val="238"/>
      </rPr>
      <t>za Razvoj kontejnerskega terminala do 1,8 mio TEU</t>
    </r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</si>
  <si>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</si>
  <si>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</si>
  <si>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</si>
  <si>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</si>
  <si>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</si>
  <si>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</si>
  <si>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</si>
  <si>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</si>
  <si>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</si>
  <si>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</si>
  <si>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Ponudbena cena: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</si>
</sst>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#,##0.00\ [$EUR]"/>
  </numFmts>
  <fonts count="12">
    <font>
      <sz val="11"/>
      <color theme="1"/>
      <name val="Tahoma"/>
      <family val="2"/>
      <charset val="238"/>
    </font>
    <font>
      <sz val="11"/>
      <color theme="1"/>
      <name val="Tahoma"/>
      <family val="2"/>
      <charset val="238"/>
    </font>
    <font>
      <b/>
      <sz val="11"/>
      <color theme="1"/>
      <name val="Tahoma"/>
      <family val="2"/>
      <charset val="238"/>
    </font>
    <font>
      <sz val="11"/>
      <color theme="1"/>
      <name val="Aptos Narrow"/>
      <family val="2"/>
      <charset val="238"/>
      <scheme val="minor"/>
    </font>
    <font>
      <b/>
      <sz val="20"/>
      <color theme="1"/>
      <name val="Aptos Narrow"/>
      <family val="2"/>
      <charset val="238"/>
      <scheme val="minor"/>
    </font>
    <font>
      <b/>
      <sz val="14"/>
      <color theme="1"/>
      <name val="Aptos Narrow"/>
      <family val="2"/>
      <charset val="238"/>
      <scheme val="minor"/>
    </font>
    <font>
      <sz val="11"/>
      <color theme="1"/>
      <name val="Symbol"/>
      <family val="1"/>
      <charset val="2"/>
    </font>
    <font>
      <sz val="11"/>
      <color rgb="FF000000"/>
      <name val="Aptos Narrow"/>
      <family val="2"/>
      <charset val="238"/>
      <scheme val="minor"/>
    </font>
    <font>
      <sz val="11"/>
      <name val="Aptos Narrow"/>
      <family val="2"/>
      <charset val="238"/>
      <scheme val="minor"/>
    </font>
    <font>
      <sz val="11"/>
      <color theme="1"/>
      <name val="InterstateCE-Light"/>
      <family val="2"/>
      <charset val="238"/>
    </font>
    <font>
      <b/>
      <sz val="11"/>
      <color theme="1"/>
      <name val="Aptos Narrow"/>
      <family val="2"/>
      <charset val="238"/>
      <scheme val="minor"/>
    </font>
    <font>
      <sz val="8"/>
      <name val="Tahom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</cellStyleXfs>
  <cellXfs count="106">
    <xf numFmtId="0" fontId="0" fillId="0" borderId="0" xfId="0"/>
    <xf numFmtId="0" fontId="2" fillId="0" borderId="0" xfId="0" applyFont="1"/>
    <xf numFmtId="0" fontId="0" fillId="0" borderId="1" xfId="0" applyBorder="1"/>
    <xf numFmtId="164" fontId="0" fillId="0" borderId="1" xfId="1" applyNumberFormat="1" applyFont="1" applyBorder="1" applyAlignment="1">
      <alignment horizontal="center"/>
    </xf>
    <xf numFmtId="164" fontId="0" fillId="0" borderId="1" xfId="1" applyNumberFormat="1" applyFont="1" applyBorder="1"/>
    <xf numFmtId="0" fontId="0" fillId="0" borderId="0" xfId="0" applyAlignment="1">
      <alignment horizontal="right"/>
    </xf>
    <xf numFmtId="164" fontId="0" fillId="0" borderId="0" xfId="1" applyNumberFormat="1" applyFont="1"/>
    <xf numFmtId="0" fontId="2" fillId="0" borderId="0" xfId="0" applyFont="1" applyAlignment="1">
      <alignment horizontal="right"/>
    </xf>
    <xf numFmtId="164" fontId="2" fillId="0" borderId="0" xfId="0" applyNumberFormat="1" applyFont="1"/>
    <xf numFmtId="0" fontId="3" fillId="0" borderId="0" xfId="2"/>
    <xf numFmtId="0" fontId="3" fillId="0" borderId="2" xfId="2" applyBorder="1" applyAlignment="1">
      <alignment horizontal="center" vertical="center"/>
    </xf>
    <xf numFmtId="0" fontId="3" fillId="0" borderId="3" xfId="2" applyBorder="1" applyAlignment="1">
      <alignment horizontal="center" vertical="center"/>
    </xf>
    <xf numFmtId="0" fontId="3" fillId="0" borderId="4" xfId="2" applyBorder="1" applyAlignment="1">
      <alignment horizontal="center" vertical="center"/>
    </xf>
    <xf numFmtId="0" fontId="3" fillId="0" borderId="6" xfId="2" applyBorder="1" applyAlignment="1">
      <alignment vertical="center"/>
    </xf>
    <xf numFmtId="0" fontId="3" fillId="0" borderId="7" xfId="2" applyBorder="1" applyAlignment="1">
      <alignment vertical="center"/>
    </xf>
    <xf numFmtId="0" fontId="3" fillId="0" borderId="10" xfId="2" applyBorder="1" applyAlignment="1">
      <alignment horizontal="center" vertical="top"/>
    </xf>
    <xf numFmtId="8" fontId="7" fillId="2" borderId="10" xfId="2" applyNumberFormat="1" applyFont="1" applyFill="1" applyBorder="1" applyAlignment="1" applyProtection="1">
      <alignment horizontal="center" vertical="center"/>
      <protection locked="0"/>
    </xf>
    <xf numFmtId="44" fontId="0" fillId="0" borderId="11" xfId="3" applyFont="1" applyBorder="1" applyAlignment="1" applyProtection="1">
      <alignment horizontal="center" vertical="top"/>
    </xf>
    <xf numFmtId="0" fontId="3" fillId="0" borderId="1" xfId="2" applyBorder="1" applyAlignment="1">
      <alignment horizontal="center" vertical="top"/>
    </xf>
    <xf numFmtId="0" fontId="3" fillId="0" borderId="1" xfId="2" applyBorder="1" applyAlignment="1">
      <alignment horizontal="center" vertical="center"/>
    </xf>
    <xf numFmtId="8" fontId="7" fillId="2" borderId="1" xfId="2" applyNumberFormat="1" applyFont="1" applyFill="1" applyBorder="1" applyAlignment="1" applyProtection="1">
      <alignment horizontal="center" vertical="center"/>
      <protection locked="0"/>
    </xf>
    <xf numFmtId="0" fontId="3" fillId="3" borderId="1" xfId="2" applyFill="1" applyBorder="1" applyAlignment="1">
      <alignment horizontal="center" vertical="top"/>
    </xf>
    <xf numFmtId="0" fontId="3" fillId="3" borderId="0" xfId="2" applyFill="1"/>
    <xf numFmtId="0" fontId="3" fillId="0" borderId="14" xfId="2" applyBorder="1" applyAlignment="1">
      <alignment vertical="top"/>
    </xf>
    <xf numFmtId="0" fontId="3" fillId="0" borderId="15" xfId="2" applyBorder="1" applyAlignment="1">
      <alignment vertical="top"/>
    </xf>
    <xf numFmtId="0" fontId="3" fillId="0" borderId="16" xfId="2" applyBorder="1" applyAlignment="1">
      <alignment vertical="top"/>
    </xf>
    <xf numFmtId="0" fontId="8" fillId="0" borderId="1" xfId="2" applyFont="1" applyBorder="1" applyAlignment="1">
      <alignment horizontal="center" vertical="top"/>
    </xf>
    <xf numFmtId="0" fontId="8" fillId="0" borderId="21" xfId="2" applyFont="1" applyBorder="1" applyAlignment="1">
      <alignment horizontal="center" vertical="top"/>
    </xf>
    <xf numFmtId="0" fontId="3" fillId="3" borderId="21" xfId="2" applyFill="1" applyBorder="1" applyAlignment="1">
      <alignment horizontal="center" vertical="top"/>
    </xf>
    <xf numFmtId="8" fontId="7" fillId="2" borderId="21" xfId="2" applyNumberFormat="1" applyFont="1" applyFill="1" applyBorder="1" applyAlignment="1" applyProtection="1">
      <alignment horizontal="center" vertical="center"/>
      <protection locked="0"/>
    </xf>
    <xf numFmtId="0" fontId="3" fillId="0" borderId="3" xfId="2" applyBorder="1" applyAlignment="1">
      <alignment horizontal="center" vertical="top"/>
    </xf>
    <xf numFmtId="0" fontId="3" fillId="0" borderId="4" xfId="2" applyBorder="1" applyAlignment="1">
      <alignment horizontal="center" vertical="top"/>
    </xf>
    <xf numFmtId="0" fontId="3" fillId="0" borderId="24" xfId="2" applyBorder="1" applyAlignment="1">
      <alignment horizontal="center" vertical="top"/>
    </xf>
    <xf numFmtId="0" fontId="3" fillId="0" borderId="21" xfId="2" applyBorder="1" applyAlignment="1">
      <alignment horizontal="center" vertical="center"/>
    </xf>
    <xf numFmtId="0" fontId="3" fillId="0" borderId="24" xfId="2" applyBorder="1" applyAlignment="1">
      <alignment horizontal="center" vertical="center"/>
    </xf>
    <xf numFmtId="44" fontId="0" fillId="0" borderId="11" xfId="3" applyFont="1" applyBorder="1" applyAlignment="1" applyProtection="1">
      <alignment horizontal="center" vertical="center"/>
    </xf>
    <xf numFmtId="0" fontId="3" fillId="0" borderId="0" xfId="2" applyAlignment="1">
      <alignment horizontal="center" vertical="top"/>
    </xf>
    <xf numFmtId="44" fontId="3" fillId="0" borderId="0" xfId="2" applyNumberFormat="1"/>
    <xf numFmtId="0" fontId="9" fillId="0" borderId="0" xfId="2" applyFont="1"/>
    <xf numFmtId="8" fontId="7" fillId="2" borderId="24" xfId="2" applyNumberFormat="1" applyFont="1" applyFill="1" applyBorder="1" applyAlignment="1" applyProtection="1">
      <alignment horizontal="center" vertical="center"/>
      <protection locked="0"/>
    </xf>
    <xf numFmtId="0" fontId="3" fillId="0" borderId="20" xfId="2" applyBorder="1" applyAlignment="1">
      <alignment horizontal="center" vertical="center"/>
    </xf>
    <xf numFmtId="0" fontId="3" fillId="0" borderId="27" xfId="2" applyBorder="1" applyAlignment="1">
      <alignment horizontal="center" vertical="center"/>
    </xf>
    <xf numFmtId="44" fontId="0" fillId="0" borderId="22" xfId="3" applyFont="1" applyBorder="1" applyAlignment="1" applyProtection="1">
      <alignment horizontal="right" vertical="center"/>
    </xf>
    <xf numFmtId="9" fontId="3" fillId="0" borderId="20" xfId="2" applyNumberFormat="1" applyBorder="1" applyAlignment="1">
      <alignment horizontal="center" vertical="center"/>
    </xf>
    <xf numFmtId="0" fontId="10" fillId="0" borderId="5" xfId="2" applyFont="1" applyBorder="1" applyAlignment="1">
      <alignment horizontal="right" wrapText="1"/>
    </xf>
    <xf numFmtId="0" fontId="3" fillId="0" borderId="28" xfId="2" applyBorder="1" applyAlignment="1">
      <alignment horizontal="center"/>
    </xf>
    <xf numFmtId="0" fontId="3" fillId="0" borderId="3" xfId="2" applyBorder="1" applyAlignment="1">
      <alignment horizontal="center"/>
    </xf>
    <xf numFmtId="44" fontId="10" fillId="0" borderId="29" xfId="3" applyFont="1" applyBorder="1" applyAlignment="1" applyProtection="1">
      <alignment horizontal="center" vertical="top"/>
    </xf>
    <xf numFmtId="0" fontId="3" fillId="0" borderId="31" xfId="2" applyBorder="1" applyAlignment="1">
      <alignment horizontal="center" vertical="top"/>
    </xf>
    <xf numFmtId="44" fontId="0" fillId="0" borderId="11" xfId="3" applyFont="1" applyBorder="1" applyAlignment="1" applyProtection="1">
      <alignment vertical="center"/>
    </xf>
    <xf numFmtId="8" fontId="7" fillId="0" borderId="21" xfId="2" applyNumberFormat="1" applyFont="1" applyBorder="1" applyAlignment="1" applyProtection="1">
      <alignment horizontal="center" vertical="center"/>
      <protection locked="0"/>
    </xf>
    <xf numFmtId="0" fontId="3" fillId="0" borderId="15" xfId="2" applyBorder="1" applyAlignment="1" applyProtection="1">
      <alignment vertical="top"/>
      <protection locked="0"/>
    </xf>
    <xf numFmtId="0" fontId="3" fillId="0" borderId="1" xfId="2" applyBorder="1"/>
    <xf numFmtId="0" fontId="3" fillId="0" borderId="15" xfId="2" applyBorder="1" applyAlignment="1">
      <alignment vertical="center" wrapText="1"/>
    </xf>
    <xf numFmtId="0" fontId="3" fillId="0" borderId="13" xfId="2" applyBorder="1" applyAlignment="1">
      <alignment vertical="center"/>
    </xf>
    <xf numFmtId="0" fontId="4" fillId="0" borderId="2" xfId="2" applyFont="1" applyBorder="1" applyAlignment="1">
      <alignment horizontal="left" vertical="center" wrapText="1"/>
    </xf>
    <xf numFmtId="0" fontId="4" fillId="0" borderId="3" xfId="2" applyFont="1" applyBorder="1" applyAlignment="1">
      <alignment horizontal="left" vertical="center" wrapText="1"/>
    </xf>
    <xf numFmtId="0" fontId="4" fillId="0" borderId="4" xfId="2" applyFont="1" applyBorder="1" applyAlignment="1">
      <alignment horizontal="left" vertical="center" wrapText="1"/>
    </xf>
    <xf numFmtId="0" fontId="5" fillId="0" borderId="2" xfId="2" applyFont="1" applyBorder="1" applyAlignment="1">
      <alignment horizontal="left" vertical="center" wrapText="1"/>
    </xf>
    <xf numFmtId="0" fontId="5" fillId="0" borderId="3" xfId="2" applyFont="1" applyBorder="1" applyAlignment="1">
      <alignment horizontal="left" vertical="center" wrapText="1"/>
    </xf>
    <xf numFmtId="0" fontId="5" fillId="0" borderId="4" xfId="2" applyFont="1" applyBorder="1" applyAlignment="1">
      <alignment horizontal="left" vertical="center" wrapText="1"/>
    </xf>
    <xf numFmtId="0" fontId="3" fillId="0" borderId="5" xfId="2" applyBorder="1" applyAlignment="1">
      <alignment horizontal="center" vertical="center"/>
    </xf>
    <xf numFmtId="0" fontId="3" fillId="0" borderId="6" xfId="2" applyBorder="1" applyAlignment="1">
      <alignment horizontal="center" vertical="center"/>
    </xf>
    <xf numFmtId="0" fontId="3" fillId="0" borderId="2" xfId="2" applyBorder="1" applyAlignment="1">
      <alignment horizontal="left" vertical="center" wrapText="1"/>
    </xf>
    <xf numFmtId="0" fontId="3" fillId="0" borderId="3" xfId="2" applyBorder="1" applyAlignment="1">
      <alignment horizontal="left" vertical="center" wrapText="1"/>
    </xf>
    <xf numFmtId="0" fontId="3" fillId="0" borderId="4" xfId="2" applyBorder="1" applyAlignment="1">
      <alignment horizontal="left" vertical="center" wrapText="1"/>
    </xf>
    <xf numFmtId="0" fontId="3" fillId="0" borderId="33" xfId="2" applyBorder="1" applyAlignment="1">
      <alignment vertical="center" wrapText="1"/>
    </xf>
    <xf numFmtId="0" fontId="3" fillId="0" borderId="9" xfId="2" applyBorder="1" applyAlignment="1">
      <alignment vertical="center"/>
    </xf>
    <xf numFmtId="0" fontId="8" fillId="3" borderId="23" xfId="2" applyFont="1" applyFill="1" applyBorder="1" applyAlignment="1">
      <alignment vertical="center" wrapText="1"/>
    </xf>
    <xf numFmtId="0" fontId="8" fillId="3" borderId="24" xfId="2" applyFont="1" applyFill="1" applyBorder="1" applyAlignment="1">
      <alignment vertical="center"/>
    </xf>
    <xf numFmtId="0" fontId="3" fillId="0" borderId="15" xfId="2" applyBorder="1" applyAlignment="1">
      <alignment horizontal="left" vertical="center" wrapText="1"/>
    </xf>
    <xf numFmtId="0" fontId="3" fillId="0" borderId="13" xfId="2" applyBorder="1" applyAlignment="1">
      <alignment horizontal="left" vertical="center" wrapText="1"/>
    </xf>
    <xf numFmtId="0" fontId="3" fillId="0" borderId="34" xfId="2" applyBorder="1" applyAlignment="1">
      <alignment vertical="center" wrapText="1"/>
    </xf>
    <xf numFmtId="0" fontId="3" fillId="0" borderId="18" xfId="2" applyBorder="1" applyAlignment="1">
      <alignment vertical="center"/>
    </xf>
    <xf numFmtId="0" fontId="8" fillId="3" borderId="15" xfId="2" applyFont="1" applyFill="1" applyBorder="1" applyAlignment="1">
      <alignment horizontal="left" vertical="center" wrapText="1"/>
    </xf>
    <xf numFmtId="0" fontId="8" fillId="3" borderId="13" xfId="2" applyFont="1" applyFill="1" applyBorder="1" applyAlignment="1">
      <alignment horizontal="left" vertical="center" wrapText="1"/>
    </xf>
    <xf numFmtId="0" fontId="8" fillId="3" borderId="35" xfId="2" applyFont="1" applyFill="1" applyBorder="1" applyAlignment="1">
      <alignment horizontal="left" vertical="center" wrapText="1"/>
    </xf>
    <xf numFmtId="0" fontId="8" fillId="3" borderId="20" xfId="2" applyFont="1" applyFill="1" applyBorder="1" applyAlignment="1">
      <alignment horizontal="left" vertical="center" wrapText="1"/>
    </xf>
    <xf numFmtId="0" fontId="3" fillId="0" borderId="2" xfId="2" applyBorder="1" applyAlignment="1">
      <alignment vertical="center" wrapText="1"/>
    </xf>
    <xf numFmtId="0" fontId="3" fillId="0" borderId="3" xfId="2" applyBorder="1" applyAlignment="1">
      <alignment vertical="center"/>
    </xf>
    <xf numFmtId="0" fontId="8" fillId="0" borderId="12" xfId="2" applyFont="1" applyBorder="1" applyAlignment="1">
      <alignment horizontal="left" vertical="center" wrapText="1"/>
    </xf>
    <xf numFmtId="0" fontId="8" fillId="0" borderId="13" xfId="2" applyFont="1" applyBorder="1" applyAlignment="1">
      <alignment horizontal="left" vertical="center" wrapText="1"/>
    </xf>
    <xf numFmtId="0" fontId="8" fillId="0" borderId="19" xfId="2" applyFont="1" applyBorder="1" applyAlignment="1">
      <alignment horizontal="left" vertical="center" wrapText="1"/>
    </xf>
    <xf numFmtId="0" fontId="8" fillId="0" borderId="20" xfId="2" applyFont="1" applyBorder="1" applyAlignment="1">
      <alignment horizontal="left" vertical="center" wrapText="1"/>
    </xf>
    <xf numFmtId="0" fontId="3" fillId="0" borderId="12" xfId="2" applyBorder="1" applyAlignment="1">
      <alignment vertical="center" wrapText="1"/>
    </xf>
    <xf numFmtId="0" fontId="3" fillId="3" borderId="8" xfId="2" applyFill="1" applyBorder="1" applyAlignment="1">
      <alignment vertical="center" wrapText="1"/>
    </xf>
    <xf numFmtId="0" fontId="3" fillId="3" borderId="9" xfId="2" applyFill="1" applyBorder="1" applyAlignment="1">
      <alignment vertical="center"/>
    </xf>
    <xf numFmtId="0" fontId="3" fillId="3" borderId="17" xfId="2" applyFill="1" applyBorder="1" applyAlignment="1">
      <alignment vertical="center" wrapText="1"/>
    </xf>
    <xf numFmtId="0" fontId="3" fillId="3" borderId="18" xfId="2" applyFill="1" applyBorder="1" applyAlignment="1">
      <alignment vertical="center"/>
    </xf>
    <xf numFmtId="0" fontId="3" fillId="0" borderId="12" xfId="2" applyBorder="1" applyAlignment="1">
      <alignment horizontal="left" vertical="center" wrapText="1"/>
    </xf>
    <xf numFmtId="0" fontId="3" fillId="0" borderId="19" xfId="2" applyBorder="1" applyAlignment="1">
      <alignment horizontal="left" vertical="center" wrapText="1"/>
    </xf>
    <xf numFmtId="0" fontId="3" fillId="0" borderId="20" xfId="2" applyBorder="1" applyAlignment="1">
      <alignment horizontal="left" vertical="center" wrapText="1"/>
    </xf>
    <xf numFmtId="0" fontId="3" fillId="0" borderId="2" xfId="2" applyBorder="1" applyAlignment="1">
      <alignment wrapText="1"/>
    </xf>
    <xf numFmtId="0" fontId="3" fillId="0" borderId="3" xfId="2" applyBorder="1"/>
    <xf numFmtId="0" fontId="3" fillId="0" borderId="23" xfId="2" applyBorder="1" applyAlignment="1">
      <alignment vertical="center" wrapText="1"/>
    </xf>
    <xf numFmtId="0" fontId="3" fillId="0" borderId="24" xfId="2" applyBorder="1" applyAlignment="1">
      <alignment vertical="center"/>
    </xf>
    <xf numFmtId="0" fontId="3" fillId="0" borderId="17" xfId="2" applyBorder="1" applyAlignment="1">
      <alignment vertical="center" wrapText="1"/>
    </xf>
    <xf numFmtId="0" fontId="3" fillId="0" borderId="25" xfId="2" applyBorder="1" applyAlignment="1">
      <alignment vertical="center" wrapText="1"/>
    </xf>
    <xf numFmtId="0" fontId="3" fillId="0" borderId="26" xfId="2" applyBorder="1" applyAlignment="1">
      <alignment vertical="center"/>
    </xf>
    <xf numFmtId="0" fontId="3" fillId="0" borderId="8" xfId="2" applyBorder="1" applyAlignment="1">
      <alignment vertical="center" wrapText="1"/>
    </xf>
    <xf numFmtId="0" fontId="8" fillId="3" borderId="12" xfId="2" applyFont="1" applyFill="1" applyBorder="1" applyAlignment="1">
      <alignment horizontal="left" vertical="center" wrapText="1"/>
    </xf>
    <xf numFmtId="0" fontId="8" fillId="3" borderId="19" xfId="2" applyFont="1" applyFill="1" applyBorder="1" applyAlignment="1">
      <alignment horizontal="left" vertical="center" wrapText="1"/>
    </xf>
    <xf numFmtId="0" fontId="3" fillId="0" borderId="30" xfId="2" applyBorder="1" applyAlignment="1">
      <alignment vertical="center" wrapText="1"/>
    </xf>
    <xf numFmtId="0" fontId="3" fillId="0" borderId="0" xfId="2" applyAlignment="1">
      <alignment vertical="center"/>
    </xf>
    <xf numFmtId="0" fontId="8" fillId="3" borderId="32" xfId="2" applyFont="1" applyFill="1" applyBorder="1" applyAlignment="1">
      <alignment vertical="center" wrapText="1"/>
    </xf>
    <xf numFmtId="0" fontId="8" fillId="3" borderId="10" xfId="2" applyFont="1" applyFill="1" applyBorder="1" applyAlignment="1">
      <alignment vertical="center"/>
    </xf>
  </cellXfs>
  <cellStyles count="4">
    <cellStyle name="Navadno" xfId="0" builtinId="0"/>
    <cellStyle name="Navadno 2" xfId="2" xr:uid="{D18177B4-D224-4AAF-963C-A3F77EC15894}"/>
    <cellStyle name="Valuta" xfId="1" builtinId="4"/>
    <cellStyle name="Valuta 2" xfId="3" xr:uid="{70206E6C-E13F-41D5-ADEC-6C008BBF9B3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F6B020-4936-41E4-A370-A3E0AD616635}">
  <dimension ref="A1:C26"/>
  <sheetViews>
    <sheetView tabSelected="1" workbookViewId="0">
      <selection activeCell="C26" sqref="C26"/>
    </sheetView>
  </sheetViews>
  <sheetFormatPr defaultRowHeight="14.25"/>
  <cols>
    <col min="2" max="2" width="36.125" customWidth="1"/>
    <col min="3" max="3" width="27.375" customWidth="1"/>
  </cols>
  <sheetData>
    <row r="1" spans="1:3">
      <c r="A1" s="1" t="s">
        <v>67</v>
      </c>
    </row>
    <row r="2" spans="1:3">
      <c r="A2" s="1" t="s">
        <v>68</v>
      </c>
    </row>
    <row r="3" spans="1:3">
      <c r="A3" s="1"/>
    </row>
    <row r="4" spans="1:3">
      <c r="A4" s="1" t="s">
        <v>0</v>
      </c>
    </row>
    <row r="5" spans="1:3">
      <c r="A5" t="s">
        <v>69</v>
      </c>
    </row>
    <row r="6" spans="1:3">
      <c r="A6" t="s">
        <v>70</v>
      </c>
    </row>
    <row r="8" spans="1:3">
      <c r="A8" t="s">
        <v>1</v>
      </c>
      <c r="B8" s="1" t="s">
        <v>2</v>
      </c>
    </row>
    <row r="9" spans="1:3">
      <c r="A9" s="2"/>
      <c r="B9" s="2" t="s">
        <v>3</v>
      </c>
      <c r="C9" s="3" t="s">
        <v>81</v>
      </c>
    </row>
    <row r="10" spans="1:3">
      <c r="A10" s="2">
        <v>1</v>
      </c>
      <c r="B10" s="2" t="s">
        <v>4</v>
      </c>
      <c r="C10" s="4">
        <f>'ISPKT 25'!G40</f>
        <v>0</v>
      </c>
    </row>
    <row r="11" spans="1:3">
      <c r="A11" s="2">
        <v>2</v>
      </c>
      <c r="B11" s="2" t="s">
        <v>5</v>
      </c>
      <c r="C11" s="4"/>
    </row>
    <row r="12" spans="1:3">
      <c r="A12" s="2">
        <v>3</v>
      </c>
      <c r="B12" s="2" t="s">
        <v>6</v>
      </c>
      <c r="C12" s="4"/>
    </row>
    <row r="13" spans="1:3">
      <c r="A13" s="2">
        <v>4</v>
      </c>
      <c r="B13" s="2" t="s">
        <v>7</v>
      </c>
      <c r="C13" s="4"/>
    </row>
    <row r="14" spans="1:3">
      <c r="A14" s="2">
        <v>5</v>
      </c>
      <c r="B14" s="2" t="s">
        <v>8</v>
      </c>
      <c r="C14" s="4"/>
    </row>
    <row r="15" spans="1:3">
      <c r="B15" s="5" t="s">
        <v>9</v>
      </c>
      <c r="C15" s="6">
        <f>SUM(C10:C14)</f>
        <v>0</v>
      </c>
    </row>
    <row r="17" spans="1:3">
      <c r="A17" t="s">
        <v>1</v>
      </c>
      <c r="B17" s="1" t="s">
        <v>10</v>
      </c>
    </row>
    <row r="18" spans="1:3">
      <c r="A18" s="2"/>
      <c r="B18" s="2" t="s">
        <v>3</v>
      </c>
      <c r="C18" s="3" t="s">
        <v>81</v>
      </c>
    </row>
    <row r="19" spans="1:3">
      <c r="A19" s="2">
        <v>1</v>
      </c>
      <c r="B19" s="2" t="s">
        <v>4</v>
      </c>
      <c r="C19" s="4">
        <f>'ISPKT 26'!G40</f>
        <v>0</v>
      </c>
    </row>
    <row r="20" spans="1:3">
      <c r="A20" s="2">
        <v>2</v>
      </c>
      <c r="B20" s="2" t="s">
        <v>5</v>
      </c>
      <c r="C20" s="4"/>
    </row>
    <row r="21" spans="1:3">
      <c r="A21" s="2">
        <v>3</v>
      </c>
      <c r="B21" s="2" t="s">
        <v>6</v>
      </c>
      <c r="C21" s="4"/>
    </row>
    <row r="22" spans="1:3">
      <c r="A22" s="2">
        <v>4</v>
      </c>
      <c r="B22" s="2" t="s">
        <v>7</v>
      </c>
      <c r="C22" s="4"/>
    </row>
    <row r="23" spans="1:3">
      <c r="A23" s="2">
        <v>5</v>
      </c>
      <c r="B23" s="2" t="s">
        <v>8</v>
      </c>
      <c r="C23" s="4"/>
    </row>
    <row r="24" spans="1:3">
      <c r="B24" s="5" t="s">
        <v>11</v>
      </c>
      <c r="C24" s="6">
        <f>SUM(C19:C23)</f>
        <v>0</v>
      </c>
    </row>
    <row r="26" spans="1:3">
      <c r="B26" s="7" t="s">
        <v>12</v>
      </c>
      <c r="C26" s="8">
        <f>C15+C24</f>
        <v>0</v>
      </c>
    </row>
  </sheetData>
  <sheetProtection algorithmName="SHA-512" hashValue="tgz67X332mWFF8Ed2FaK3LDww53S87OpgPlvRm+hvqoJhdD0Pe3NrchQ78Vj1U872rWDb4ta+4Dmvw3iimXJXQ==" saltValue="/2LQPueZcbxQLY8pJXjF6g==" spinCount="100000" sheet="1" objects="1" scenarios="1"/>
  <protectedRanges>
    <protectedRange sqref="C11:C14 C20:C23" name="Obseg1"/>
  </protectedRange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40B820-0200-42BE-8D73-148CCC6665A5}">
  <sheetPr>
    <pageSetUpPr fitToPage="1"/>
  </sheetPr>
  <dimension ref="A1:I41"/>
  <sheetViews>
    <sheetView zoomScale="115" zoomScaleNormal="115" zoomScaleSheetLayoutView="70" zoomScalePageLayoutView="85" workbookViewId="0">
      <selection activeCell="N2" sqref="N2"/>
    </sheetView>
  </sheetViews>
  <sheetFormatPr defaultColWidth="8" defaultRowHeight="15"/>
  <cols>
    <col min="1" max="1" width="3.625" style="9" customWidth="1"/>
    <col min="2" max="2" width="14.875" style="9" customWidth="1"/>
    <col min="3" max="3" width="34.125" style="9" customWidth="1"/>
    <col min="4" max="4" width="9.375" style="9" customWidth="1"/>
    <col min="5" max="5" width="12.875" style="9" customWidth="1"/>
    <col min="6" max="6" width="12" style="9" customWidth="1"/>
    <col min="7" max="7" width="12.375" style="9" customWidth="1"/>
    <col min="8" max="16384" width="8" style="9"/>
  </cols>
  <sheetData>
    <row r="1" spans="1:7" ht="36" customHeight="1" thickBot="1"/>
    <row r="2" spans="1:7" ht="15.75" customHeight="1" thickBot="1">
      <c r="B2" s="10"/>
      <c r="C2" s="11"/>
      <c r="D2" s="11"/>
      <c r="E2" s="11"/>
      <c r="F2" s="11"/>
      <c r="G2" s="12"/>
    </row>
    <row r="3" spans="1:7" ht="31.5" customHeight="1" thickBot="1">
      <c r="B3" s="55" t="s">
        <v>13</v>
      </c>
      <c r="C3" s="56"/>
      <c r="D3" s="56"/>
      <c r="E3" s="56"/>
      <c r="F3" s="56"/>
      <c r="G3" s="57"/>
    </row>
    <row r="4" spans="1:7" ht="31.5" customHeight="1" thickBot="1">
      <c r="B4" s="58" t="s">
        <v>14</v>
      </c>
      <c r="C4" s="59"/>
      <c r="D4" s="59"/>
      <c r="E4" s="59"/>
      <c r="F4" s="59"/>
      <c r="G4" s="60"/>
    </row>
    <row r="5" spans="1:7" ht="15" customHeight="1" thickBot="1">
      <c r="B5" s="61"/>
      <c r="C5" s="62"/>
      <c r="D5" s="13" t="s">
        <v>15</v>
      </c>
      <c r="E5" s="13" t="s">
        <v>16</v>
      </c>
      <c r="F5" s="13" t="s">
        <v>17</v>
      </c>
      <c r="G5" s="14" t="s">
        <v>18</v>
      </c>
    </row>
    <row r="6" spans="1:7" ht="35.1" customHeight="1" thickBot="1">
      <c r="B6" s="63" t="s">
        <v>19</v>
      </c>
      <c r="C6" s="64"/>
      <c r="D6" s="64"/>
      <c r="E6" s="64"/>
      <c r="F6" s="64"/>
      <c r="G6" s="65"/>
    </row>
    <row r="7" spans="1:7" ht="15" customHeight="1" thickBot="1">
      <c r="A7" s="52" t="s">
        <v>71</v>
      </c>
      <c r="B7" s="66" t="s">
        <v>20</v>
      </c>
      <c r="C7" s="67"/>
      <c r="D7" s="15">
        <v>1</v>
      </c>
      <c r="E7" s="15" t="s">
        <v>21</v>
      </c>
      <c r="F7" s="16"/>
      <c r="G7" s="17">
        <f>ROUND(F7,2)*D7</f>
        <v>0</v>
      </c>
    </row>
    <row r="8" spans="1:7" ht="16.5" customHeight="1" thickBot="1">
      <c r="A8" s="52" t="s">
        <v>72</v>
      </c>
      <c r="B8" s="53" t="s">
        <v>22</v>
      </c>
      <c r="C8" s="54"/>
      <c r="D8" s="18">
        <v>1</v>
      </c>
      <c r="E8" s="19" t="s">
        <v>21</v>
      </c>
      <c r="F8" s="20"/>
      <c r="G8" s="17">
        <f t="shared" ref="G8:G38" si="0">ROUND(F8,2)*D8</f>
        <v>0</v>
      </c>
    </row>
    <row r="9" spans="1:7" s="22" customFormat="1" ht="15" customHeight="1">
      <c r="A9" s="52" t="s">
        <v>73</v>
      </c>
      <c r="B9" s="53" t="s">
        <v>23</v>
      </c>
      <c r="C9" s="54"/>
      <c r="D9" s="18">
        <v>10</v>
      </c>
      <c r="E9" s="21" t="s">
        <v>21</v>
      </c>
      <c r="F9" s="20"/>
      <c r="G9" s="17">
        <f t="shared" si="0"/>
        <v>0</v>
      </c>
    </row>
    <row r="10" spans="1:7" s="22" customFormat="1" ht="15" customHeight="1" thickBot="1">
      <c r="A10" s="52" t="s">
        <v>74</v>
      </c>
      <c r="B10" s="70" t="s">
        <v>24</v>
      </c>
      <c r="C10" s="71"/>
      <c r="D10" s="23"/>
      <c r="E10" s="24"/>
      <c r="F10" s="51"/>
      <c r="G10" s="25"/>
    </row>
    <row r="11" spans="1:7" s="22" customFormat="1" ht="15" customHeight="1" thickBot="1">
      <c r="A11" s="52" t="s">
        <v>75</v>
      </c>
      <c r="B11" s="72" t="s">
        <v>25</v>
      </c>
      <c r="C11" s="73"/>
      <c r="D11" s="18">
        <v>44</v>
      </c>
      <c r="E11" s="21" t="s">
        <v>26</v>
      </c>
      <c r="F11" s="20"/>
      <c r="G11" s="17">
        <f t="shared" si="0"/>
        <v>0</v>
      </c>
    </row>
    <row r="12" spans="1:7" s="22" customFormat="1" ht="15" customHeight="1" thickBot="1">
      <c r="A12" s="52" t="s">
        <v>76</v>
      </c>
      <c r="B12" s="72" t="s">
        <v>27</v>
      </c>
      <c r="C12" s="73"/>
      <c r="D12" s="18">
        <v>11</v>
      </c>
      <c r="E12" s="21" t="s">
        <v>26</v>
      </c>
      <c r="F12" s="20"/>
      <c r="G12" s="17">
        <f t="shared" si="0"/>
        <v>0</v>
      </c>
    </row>
    <row r="13" spans="1:7" s="22" customFormat="1" ht="15.75" customHeight="1" thickBot="1">
      <c r="A13" s="52" t="s">
        <v>77</v>
      </c>
      <c r="B13" s="74" t="s">
        <v>28</v>
      </c>
      <c r="C13" s="75"/>
      <c r="D13" s="26">
        <v>55</v>
      </c>
      <c r="E13" s="21" t="s">
        <v>26</v>
      </c>
      <c r="F13" s="20"/>
      <c r="G13" s="17">
        <f t="shared" si="0"/>
        <v>0</v>
      </c>
    </row>
    <row r="14" spans="1:7" s="22" customFormat="1" ht="15.75" customHeight="1" thickBot="1">
      <c r="A14" s="52" t="s">
        <v>78</v>
      </c>
      <c r="B14" s="76" t="s">
        <v>29</v>
      </c>
      <c r="C14" s="77"/>
      <c r="D14" s="27">
        <v>18</v>
      </c>
      <c r="E14" s="28" t="s">
        <v>30</v>
      </c>
      <c r="F14" s="29"/>
      <c r="G14" s="17">
        <f t="shared" si="0"/>
        <v>0</v>
      </c>
    </row>
    <row r="15" spans="1:7" ht="15.75" thickBot="1">
      <c r="B15" s="78" t="s">
        <v>31</v>
      </c>
      <c r="C15" s="79"/>
      <c r="D15" s="30"/>
      <c r="E15" s="30"/>
      <c r="F15" s="30"/>
      <c r="G15" s="31"/>
    </row>
    <row r="16" spans="1:7" ht="15" customHeight="1" thickBot="1">
      <c r="A16" s="52" t="s">
        <v>71</v>
      </c>
      <c r="B16" s="68" t="s">
        <v>32</v>
      </c>
      <c r="C16" s="69"/>
      <c r="D16" s="32">
        <v>22</v>
      </c>
      <c r="E16" s="32" t="s">
        <v>21</v>
      </c>
      <c r="F16" s="20"/>
      <c r="G16" s="35">
        <f t="shared" si="0"/>
        <v>0</v>
      </c>
    </row>
    <row r="17" spans="1:9" ht="15.75" customHeight="1" thickBot="1">
      <c r="A17" s="52" t="s">
        <v>72</v>
      </c>
      <c r="B17" s="80" t="s">
        <v>33</v>
      </c>
      <c r="C17" s="81"/>
      <c r="D17" s="18">
        <v>18</v>
      </c>
      <c r="E17" s="18" t="s">
        <v>21</v>
      </c>
      <c r="F17" s="20"/>
      <c r="G17" s="35">
        <f t="shared" si="0"/>
        <v>0</v>
      </c>
    </row>
    <row r="18" spans="1:9" ht="75.599999999999994" customHeight="1" thickBot="1">
      <c r="A18" s="52" t="s">
        <v>73</v>
      </c>
      <c r="B18" s="82" t="s">
        <v>34</v>
      </c>
      <c r="C18" s="83"/>
      <c r="D18" s="33">
        <v>130</v>
      </c>
      <c r="E18" s="33" t="s">
        <v>26</v>
      </c>
      <c r="F18" s="29"/>
      <c r="G18" s="35">
        <f t="shared" si="0"/>
        <v>0</v>
      </c>
    </row>
    <row r="19" spans="1:9" ht="15.75" thickBot="1">
      <c r="B19" s="78" t="s">
        <v>35</v>
      </c>
      <c r="C19" s="79"/>
      <c r="D19" s="30"/>
      <c r="E19" s="30"/>
      <c r="F19" s="30"/>
      <c r="G19" s="31"/>
    </row>
    <row r="20" spans="1:9" ht="50.45" customHeight="1" thickBot="1">
      <c r="A20" s="52" t="s">
        <v>71</v>
      </c>
      <c r="B20" s="68" t="s">
        <v>36</v>
      </c>
      <c r="C20" s="69"/>
      <c r="D20" s="34">
        <v>3</v>
      </c>
      <c r="E20" s="34" t="s">
        <v>37</v>
      </c>
      <c r="F20" s="20"/>
      <c r="G20" s="35">
        <f t="shared" si="0"/>
        <v>0</v>
      </c>
    </row>
    <row r="21" spans="1:9" ht="15.75" customHeight="1" thickBot="1">
      <c r="A21" s="52" t="s">
        <v>72</v>
      </c>
      <c r="B21" s="80" t="s">
        <v>38</v>
      </c>
      <c r="C21" s="81"/>
      <c r="D21" s="18">
        <v>6</v>
      </c>
      <c r="E21" s="34" t="s">
        <v>37</v>
      </c>
      <c r="F21" s="20"/>
      <c r="G21" s="35">
        <f t="shared" si="0"/>
        <v>0</v>
      </c>
    </row>
    <row r="22" spans="1:9" ht="15.75" customHeight="1" thickBot="1">
      <c r="B22" s="78" t="s">
        <v>39</v>
      </c>
      <c r="C22" s="79"/>
      <c r="D22" s="30"/>
      <c r="E22" s="30"/>
      <c r="F22" s="30"/>
      <c r="G22" s="31"/>
    </row>
    <row r="23" spans="1:9" ht="15.75" customHeight="1" thickBot="1">
      <c r="A23" s="52" t="s">
        <v>71</v>
      </c>
      <c r="B23" s="85" t="s">
        <v>40</v>
      </c>
      <c r="C23" s="86"/>
      <c r="D23" s="15">
        <v>22</v>
      </c>
      <c r="E23" s="15" t="s">
        <v>21</v>
      </c>
      <c r="F23" s="20"/>
      <c r="G23" s="35">
        <f t="shared" si="0"/>
        <v>0</v>
      </c>
    </row>
    <row r="24" spans="1:9" ht="16.5" customHeight="1" thickBot="1">
      <c r="A24" s="52" t="s">
        <v>72</v>
      </c>
      <c r="B24" s="87" t="s">
        <v>41</v>
      </c>
      <c r="C24" s="88"/>
      <c r="D24" s="32">
        <v>10</v>
      </c>
      <c r="E24" s="32" t="s">
        <v>21</v>
      </c>
      <c r="F24" s="20"/>
      <c r="G24" s="35">
        <f t="shared" si="0"/>
        <v>0</v>
      </c>
    </row>
    <row r="25" spans="1:9" ht="15.75" customHeight="1" thickBot="1">
      <c r="A25" s="52" t="s">
        <v>73</v>
      </c>
      <c r="B25" s="89" t="s">
        <v>42</v>
      </c>
      <c r="C25" s="71"/>
      <c r="D25" s="18">
        <v>10</v>
      </c>
      <c r="E25" s="18" t="s">
        <v>21</v>
      </c>
      <c r="F25" s="20"/>
      <c r="G25" s="35">
        <f t="shared" si="0"/>
        <v>0</v>
      </c>
    </row>
    <row r="26" spans="1:9" ht="16.5" customHeight="1" thickBot="1">
      <c r="A26" s="52" t="s">
        <v>74</v>
      </c>
      <c r="B26" s="84" t="s">
        <v>43</v>
      </c>
      <c r="C26" s="54"/>
      <c r="D26" s="18">
        <v>10</v>
      </c>
      <c r="E26" s="36" t="s">
        <v>21</v>
      </c>
      <c r="F26" s="20"/>
      <c r="G26" s="35">
        <f t="shared" si="0"/>
        <v>0</v>
      </c>
    </row>
    <row r="27" spans="1:9" ht="15.75" customHeight="1" thickBot="1">
      <c r="A27" s="52" t="s">
        <v>75</v>
      </c>
      <c r="B27" s="89" t="s">
        <v>44</v>
      </c>
      <c r="C27" s="71"/>
      <c r="D27" s="18">
        <v>12</v>
      </c>
      <c r="E27" s="18" t="s">
        <v>21</v>
      </c>
      <c r="F27" s="20"/>
      <c r="G27" s="35">
        <f t="shared" si="0"/>
        <v>0</v>
      </c>
    </row>
    <row r="28" spans="1:9" ht="15.6" customHeight="1" thickBot="1">
      <c r="A28" s="52" t="s">
        <v>76</v>
      </c>
      <c r="B28" s="84" t="s">
        <v>45</v>
      </c>
      <c r="C28" s="54"/>
      <c r="D28" s="18">
        <v>4</v>
      </c>
      <c r="E28" s="18" t="s">
        <v>21</v>
      </c>
      <c r="F28" s="20"/>
      <c r="G28" s="35">
        <f t="shared" si="0"/>
        <v>0</v>
      </c>
    </row>
    <row r="29" spans="1:9" ht="16.5" customHeight="1" thickBot="1">
      <c r="A29" s="52" t="s">
        <v>77</v>
      </c>
      <c r="B29" s="84" t="s">
        <v>46</v>
      </c>
      <c r="C29" s="54"/>
      <c r="D29" s="18">
        <v>2</v>
      </c>
      <c r="E29" s="18" t="s">
        <v>21</v>
      </c>
      <c r="F29" s="20"/>
      <c r="G29" s="35">
        <f t="shared" si="0"/>
        <v>0</v>
      </c>
    </row>
    <row r="30" spans="1:9" ht="17.25" customHeight="1" thickBot="1">
      <c r="A30" s="52" t="s">
        <v>78</v>
      </c>
      <c r="B30" s="84" t="s">
        <v>47</v>
      </c>
      <c r="C30" s="54"/>
      <c r="D30" s="18">
        <v>8</v>
      </c>
      <c r="E30" s="18" t="s">
        <v>21</v>
      </c>
      <c r="F30" s="20"/>
      <c r="G30" s="35">
        <f t="shared" si="0"/>
        <v>0</v>
      </c>
    </row>
    <row r="31" spans="1:9" ht="17.25" customHeight="1" thickBot="1">
      <c r="A31" s="52" t="s">
        <v>79</v>
      </c>
      <c r="B31" s="84" t="s">
        <v>48</v>
      </c>
      <c r="C31" s="54"/>
      <c r="D31" s="18">
        <v>10</v>
      </c>
      <c r="E31" s="18" t="s">
        <v>21</v>
      </c>
      <c r="F31" s="20"/>
      <c r="G31" s="35">
        <f t="shared" si="0"/>
        <v>0</v>
      </c>
      <c r="I31" s="37"/>
    </row>
    <row r="32" spans="1:9" ht="17.25" customHeight="1" thickBot="1">
      <c r="A32" s="52" t="s">
        <v>80</v>
      </c>
      <c r="B32" s="84" t="s">
        <v>49</v>
      </c>
      <c r="C32" s="54"/>
      <c r="D32" s="18">
        <v>1</v>
      </c>
      <c r="E32" s="18" t="s">
        <v>50</v>
      </c>
      <c r="F32" s="20"/>
      <c r="G32" s="35">
        <f t="shared" si="0"/>
        <v>0</v>
      </c>
      <c r="I32" s="37"/>
    </row>
    <row r="33" spans="1:7" s="38" customFormat="1" ht="15.95" customHeight="1" thickBot="1">
      <c r="A33" s="9"/>
      <c r="B33" s="92" t="s">
        <v>51</v>
      </c>
      <c r="C33" s="93"/>
      <c r="D33" s="30"/>
      <c r="E33" s="30"/>
      <c r="F33" s="30"/>
      <c r="G33" s="31"/>
    </row>
    <row r="34" spans="1:7" ht="19.5" customHeight="1" thickBot="1">
      <c r="A34" s="52" t="s">
        <v>71</v>
      </c>
      <c r="B34" s="94" t="s">
        <v>52</v>
      </c>
      <c r="C34" s="95"/>
      <c r="D34" s="34">
        <v>1</v>
      </c>
      <c r="E34" s="32" t="s">
        <v>37</v>
      </c>
      <c r="F34" s="39"/>
      <c r="G34" s="35">
        <f t="shared" si="0"/>
        <v>0</v>
      </c>
    </row>
    <row r="35" spans="1:7" ht="30" customHeight="1" thickBot="1">
      <c r="A35" s="52" t="s">
        <v>72</v>
      </c>
      <c r="B35" s="96" t="s">
        <v>53</v>
      </c>
      <c r="C35" s="73"/>
      <c r="D35" s="34">
        <v>3</v>
      </c>
      <c r="E35" s="34" t="s">
        <v>37</v>
      </c>
      <c r="F35" s="39"/>
      <c r="G35" s="35">
        <f t="shared" si="0"/>
        <v>0</v>
      </c>
    </row>
    <row r="36" spans="1:7" ht="30" customHeight="1" thickBot="1">
      <c r="A36" s="52" t="s">
        <v>73</v>
      </c>
      <c r="B36" s="97" t="s">
        <v>54</v>
      </c>
      <c r="C36" s="98"/>
      <c r="D36" s="19">
        <v>1</v>
      </c>
      <c r="E36" s="19" t="s">
        <v>55</v>
      </c>
      <c r="F36" s="20"/>
      <c r="G36" s="35">
        <f t="shared" si="0"/>
        <v>0</v>
      </c>
    </row>
    <row r="37" spans="1:7" ht="35.1" customHeight="1" thickBot="1">
      <c r="A37" s="52" t="s">
        <v>74</v>
      </c>
      <c r="B37" s="97" t="s">
        <v>56</v>
      </c>
      <c r="C37" s="98"/>
      <c r="D37" s="19">
        <v>1</v>
      </c>
      <c r="E37" s="19" t="s">
        <v>55</v>
      </c>
      <c r="F37" s="20"/>
      <c r="G37" s="35">
        <f t="shared" si="0"/>
        <v>0</v>
      </c>
    </row>
    <row r="38" spans="1:7" ht="45.95" customHeight="1" thickBot="1">
      <c r="A38" s="52" t="s">
        <v>75</v>
      </c>
      <c r="B38" s="90" t="s">
        <v>57</v>
      </c>
      <c r="C38" s="91"/>
      <c r="D38" s="40">
        <v>1</v>
      </c>
      <c r="E38" s="41" t="s">
        <v>55</v>
      </c>
      <c r="F38" s="29"/>
      <c r="G38" s="35">
        <f t="shared" si="0"/>
        <v>0</v>
      </c>
    </row>
    <row r="39" spans="1:7" ht="19.5" customHeight="1" thickBot="1">
      <c r="B39" s="90" t="s">
        <v>58</v>
      </c>
      <c r="C39" s="91"/>
      <c r="D39" s="43">
        <v>0.05</v>
      </c>
      <c r="E39" s="41"/>
      <c r="F39" s="50"/>
      <c r="G39" s="42">
        <f>0.05*(SUM(G7:G38))</f>
        <v>0</v>
      </c>
    </row>
    <row r="40" spans="1:7" ht="15.75" thickBot="1">
      <c r="C40" s="44" t="s">
        <v>59</v>
      </c>
      <c r="D40" s="45"/>
      <c r="E40" s="46"/>
      <c r="F40" s="46"/>
      <c r="G40" s="47">
        <f>SUM(G7:G39)</f>
        <v>0</v>
      </c>
    </row>
    <row r="41" spans="1:7" ht="15.75" customHeight="1"/>
  </sheetData>
  <sheetProtection algorithmName="SHA-512" hashValue="ZdrWPxP+uEA3WKMDTrh/8nfKkslGpwpMTJgPTwmIVjoTSed8wiHttZ3qGcYdT2QfbfUxTmykf8o/31Rhsos7vg==" saltValue="awTspVSf+XgnMA62vCNAeg==" spinCount="100000" sheet="1" objects="1" scenarios="1"/>
  <protectedRanges>
    <protectedRange sqref="F7:F38" name="Obseg1"/>
  </protectedRanges>
  <mergeCells count="37">
    <mergeCell ref="B39:C39"/>
    <mergeCell ref="B33:C33"/>
    <mergeCell ref="B34:C34"/>
    <mergeCell ref="B35:C35"/>
    <mergeCell ref="B36:C36"/>
    <mergeCell ref="B37:C37"/>
    <mergeCell ref="B38:C38"/>
    <mergeCell ref="B32:C32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20:C20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8:C8"/>
    <mergeCell ref="B3:G3"/>
    <mergeCell ref="B4:G4"/>
    <mergeCell ref="B5:C5"/>
    <mergeCell ref="B6:G6"/>
    <mergeCell ref="B7:C7"/>
  </mergeCells>
  <phoneticPr fontId="11" type="noConversion"/>
  <pageMargins left="0.7" right="0.7" top="0.75" bottom="0.75" header="0.3" footer="0.3"/>
  <pageSetup paperSize="9" scale="77" fitToHeight="0" orientation="portrait" r:id="rId1"/>
  <headerFooter>
    <oddFooter>&amp;C&amp;P/&amp;N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C1ECCE-37CE-4484-824E-8BCD78310327}">
  <sheetPr>
    <pageSetUpPr fitToPage="1"/>
  </sheetPr>
  <dimension ref="A1:I41"/>
  <sheetViews>
    <sheetView topLeftCell="A20" zoomScale="85" zoomScaleNormal="85" zoomScaleSheetLayoutView="70" zoomScalePageLayoutView="85" workbookViewId="0">
      <selection activeCell="G31" sqref="G31"/>
    </sheetView>
  </sheetViews>
  <sheetFormatPr defaultColWidth="8" defaultRowHeight="15"/>
  <cols>
    <col min="1" max="1" width="3.625" style="9" customWidth="1"/>
    <col min="2" max="2" width="14.875" style="9" customWidth="1"/>
    <col min="3" max="3" width="34.125" style="9" customWidth="1"/>
    <col min="4" max="4" width="9.375" style="9" customWidth="1"/>
    <col min="5" max="5" width="12.875" style="9" customWidth="1"/>
    <col min="6" max="6" width="12" style="9" customWidth="1"/>
    <col min="7" max="7" width="12.375" style="9" customWidth="1"/>
    <col min="8" max="16384" width="8" style="9"/>
  </cols>
  <sheetData>
    <row r="1" spans="1:7" ht="36" customHeight="1" thickBot="1"/>
    <row r="2" spans="1:7" ht="15.75" customHeight="1" thickBot="1">
      <c r="B2" s="10"/>
      <c r="C2" s="11"/>
      <c r="D2" s="11"/>
      <c r="E2" s="11"/>
      <c r="F2" s="11"/>
      <c r="G2" s="12"/>
    </row>
    <row r="3" spans="1:7" ht="31.5" customHeight="1" thickBot="1">
      <c r="B3" s="55" t="s">
        <v>60</v>
      </c>
      <c r="C3" s="56"/>
      <c r="D3" s="56"/>
      <c r="E3" s="56"/>
      <c r="F3" s="56"/>
      <c r="G3" s="57"/>
    </row>
    <row r="4" spans="1:7" ht="31.5" customHeight="1" thickBot="1">
      <c r="B4" s="58" t="s">
        <v>61</v>
      </c>
      <c r="C4" s="59"/>
      <c r="D4" s="59"/>
      <c r="E4" s="59"/>
      <c r="F4" s="59"/>
      <c r="G4" s="60"/>
    </row>
    <row r="5" spans="1:7" ht="15" customHeight="1" thickBot="1">
      <c r="B5" s="61"/>
      <c r="C5" s="62"/>
      <c r="D5" s="13" t="s">
        <v>15</v>
      </c>
      <c r="E5" s="13" t="s">
        <v>16</v>
      </c>
      <c r="F5" s="13" t="s">
        <v>17</v>
      </c>
      <c r="G5" s="14" t="s">
        <v>18</v>
      </c>
    </row>
    <row r="6" spans="1:7" ht="35.1" customHeight="1" thickBot="1">
      <c r="B6" s="63" t="s">
        <v>62</v>
      </c>
      <c r="C6" s="64"/>
      <c r="D6" s="64"/>
      <c r="E6" s="64"/>
      <c r="F6" s="64"/>
      <c r="G6" s="65"/>
    </row>
    <row r="7" spans="1:7" ht="15" customHeight="1" thickBot="1">
      <c r="A7" s="52" t="s">
        <v>71</v>
      </c>
      <c r="B7" s="99" t="s">
        <v>20</v>
      </c>
      <c r="C7" s="67"/>
      <c r="D7" s="15">
        <v>1</v>
      </c>
      <c r="E7" s="15" t="s">
        <v>21</v>
      </c>
      <c r="F7" s="16"/>
      <c r="G7" s="17">
        <f>ROUND(F7,2)*D7</f>
        <v>0</v>
      </c>
    </row>
    <row r="8" spans="1:7" ht="16.5" customHeight="1" thickBot="1">
      <c r="A8" s="52" t="s">
        <v>72</v>
      </c>
      <c r="B8" s="84" t="s">
        <v>22</v>
      </c>
      <c r="C8" s="54"/>
      <c r="D8" s="18">
        <v>1</v>
      </c>
      <c r="E8" s="19" t="s">
        <v>21</v>
      </c>
      <c r="F8" s="20"/>
      <c r="G8" s="17">
        <f t="shared" ref="G8:G38" si="0">ROUND(F8,2)*D8</f>
        <v>0</v>
      </c>
    </row>
    <row r="9" spans="1:7" s="22" customFormat="1" ht="15" customHeight="1">
      <c r="A9" s="52" t="s">
        <v>73</v>
      </c>
      <c r="B9" s="84" t="s">
        <v>23</v>
      </c>
      <c r="C9" s="54"/>
      <c r="D9" s="18">
        <v>18</v>
      </c>
      <c r="E9" s="21" t="s">
        <v>21</v>
      </c>
      <c r="F9" s="20"/>
      <c r="G9" s="17">
        <f t="shared" si="0"/>
        <v>0</v>
      </c>
    </row>
    <row r="10" spans="1:7" s="22" customFormat="1" ht="15" customHeight="1" thickBot="1">
      <c r="A10" s="52" t="s">
        <v>74</v>
      </c>
      <c r="B10" s="89" t="s">
        <v>24</v>
      </c>
      <c r="C10" s="71"/>
      <c r="D10" s="23"/>
      <c r="E10" s="24"/>
      <c r="F10" s="24"/>
      <c r="G10" s="25"/>
    </row>
    <row r="11" spans="1:7" s="22" customFormat="1" ht="15.6" customHeight="1" thickBot="1">
      <c r="A11" s="52" t="s">
        <v>75</v>
      </c>
      <c r="B11" s="96" t="s">
        <v>63</v>
      </c>
      <c r="C11" s="73"/>
      <c r="D11" s="18">
        <v>79</v>
      </c>
      <c r="E11" s="21" t="s">
        <v>26</v>
      </c>
      <c r="F11" s="20"/>
      <c r="G11" s="17">
        <f t="shared" si="0"/>
        <v>0</v>
      </c>
    </row>
    <row r="12" spans="1:7" s="22" customFormat="1" ht="15" customHeight="1" thickBot="1">
      <c r="A12" s="52" t="s">
        <v>76</v>
      </c>
      <c r="B12" s="96" t="s">
        <v>64</v>
      </c>
      <c r="C12" s="73"/>
      <c r="D12" s="18">
        <v>19</v>
      </c>
      <c r="E12" s="21" t="s">
        <v>26</v>
      </c>
      <c r="F12" s="20"/>
      <c r="G12" s="17">
        <f t="shared" si="0"/>
        <v>0</v>
      </c>
    </row>
    <row r="13" spans="1:7" s="22" customFormat="1" ht="15.75" customHeight="1" thickBot="1">
      <c r="A13" s="52" t="s">
        <v>77</v>
      </c>
      <c r="B13" s="100" t="s">
        <v>28</v>
      </c>
      <c r="C13" s="75"/>
      <c r="D13" s="26">
        <v>95</v>
      </c>
      <c r="E13" s="21" t="s">
        <v>26</v>
      </c>
      <c r="F13" s="20"/>
      <c r="G13" s="17">
        <f t="shared" si="0"/>
        <v>0</v>
      </c>
    </row>
    <row r="14" spans="1:7" s="22" customFormat="1" ht="15.75" customHeight="1" thickBot="1">
      <c r="A14" s="52" t="s">
        <v>78</v>
      </c>
      <c r="B14" s="101" t="s">
        <v>29</v>
      </c>
      <c r="C14" s="77"/>
      <c r="D14" s="27">
        <v>30</v>
      </c>
      <c r="E14" s="28" t="s">
        <v>30</v>
      </c>
      <c r="F14" s="29"/>
      <c r="G14" s="17">
        <f t="shared" si="0"/>
        <v>0</v>
      </c>
    </row>
    <row r="15" spans="1:7" ht="15.75" thickBot="1">
      <c r="B15" s="102" t="s">
        <v>31</v>
      </c>
      <c r="C15" s="103"/>
      <c r="D15" s="36"/>
      <c r="E15" s="36"/>
      <c r="F15" s="36"/>
      <c r="G15" s="48"/>
    </row>
    <row r="16" spans="1:7" ht="15" customHeight="1" thickBot="1">
      <c r="A16" s="52" t="s">
        <v>71</v>
      </c>
      <c r="B16" s="104" t="s">
        <v>32</v>
      </c>
      <c r="C16" s="105"/>
      <c r="D16" s="15">
        <v>38</v>
      </c>
      <c r="E16" s="15" t="s">
        <v>21</v>
      </c>
      <c r="F16" s="16"/>
      <c r="G16" s="49">
        <f t="shared" si="0"/>
        <v>0</v>
      </c>
    </row>
    <row r="17" spans="1:9" ht="15.75" customHeight="1" thickBot="1">
      <c r="A17" s="52" t="s">
        <v>72</v>
      </c>
      <c r="B17" s="80" t="s">
        <v>33</v>
      </c>
      <c r="C17" s="81"/>
      <c r="D17" s="18">
        <v>30</v>
      </c>
      <c r="E17" s="18" t="s">
        <v>21</v>
      </c>
      <c r="F17" s="20"/>
      <c r="G17" s="49">
        <f t="shared" si="0"/>
        <v>0</v>
      </c>
    </row>
    <row r="18" spans="1:9" ht="62.45" customHeight="1" thickBot="1">
      <c r="A18" s="52" t="s">
        <v>73</v>
      </c>
      <c r="B18" s="82" t="s">
        <v>65</v>
      </c>
      <c r="C18" s="83"/>
      <c r="D18" s="33">
        <v>230</v>
      </c>
      <c r="E18" s="33" t="s">
        <v>26</v>
      </c>
      <c r="F18" s="29"/>
      <c r="G18" s="49">
        <f t="shared" si="0"/>
        <v>0</v>
      </c>
    </row>
    <row r="19" spans="1:9" ht="15.75" thickBot="1">
      <c r="B19" s="78" t="s">
        <v>35</v>
      </c>
      <c r="C19" s="79"/>
      <c r="D19" s="30"/>
      <c r="E19" s="30"/>
      <c r="F19" s="30"/>
      <c r="G19" s="31"/>
    </row>
    <row r="20" spans="1:9" ht="54" customHeight="1" thickBot="1">
      <c r="A20" s="52" t="s">
        <v>71</v>
      </c>
      <c r="B20" s="68" t="s">
        <v>36</v>
      </c>
      <c r="C20" s="69"/>
      <c r="D20" s="34">
        <v>4</v>
      </c>
      <c r="E20" s="34" t="s">
        <v>37</v>
      </c>
      <c r="F20" s="20"/>
      <c r="G20" s="49">
        <f t="shared" si="0"/>
        <v>0</v>
      </c>
    </row>
    <row r="21" spans="1:9" ht="15.75" customHeight="1" thickBot="1">
      <c r="A21" s="52" t="s">
        <v>72</v>
      </c>
      <c r="B21" s="80" t="s">
        <v>38</v>
      </c>
      <c r="C21" s="81"/>
      <c r="D21" s="18">
        <v>8</v>
      </c>
      <c r="E21" s="34" t="s">
        <v>37</v>
      </c>
      <c r="F21" s="20"/>
      <c r="G21" s="49">
        <f t="shared" si="0"/>
        <v>0</v>
      </c>
    </row>
    <row r="22" spans="1:9" ht="15.75" customHeight="1" thickBot="1">
      <c r="B22" s="78" t="s">
        <v>39</v>
      </c>
      <c r="C22" s="79"/>
      <c r="D22" s="30"/>
      <c r="E22" s="30"/>
      <c r="F22" s="30"/>
      <c r="G22" s="31"/>
    </row>
    <row r="23" spans="1:9" ht="15.75" customHeight="1" thickBot="1">
      <c r="A23" s="52" t="s">
        <v>71</v>
      </c>
      <c r="B23" s="85" t="s">
        <v>40</v>
      </c>
      <c r="C23" s="86"/>
      <c r="D23" s="15">
        <v>32</v>
      </c>
      <c r="E23" s="15" t="s">
        <v>21</v>
      </c>
      <c r="F23" s="20"/>
      <c r="G23" s="49">
        <f t="shared" si="0"/>
        <v>0</v>
      </c>
    </row>
    <row r="24" spans="1:9" ht="16.5" customHeight="1" thickBot="1">
      <c r="A24" s="52" t="s">
        <v>72</v>
      </c>
      <c r="B24" s="87" t="s">
        <v>41</v>
      </c>
      <c r="C24" s="88"/>
      <c r="D24" s="32">
        <v>12</v>
      </c>
      <c r="E24" s="32" t="s">
        <v>21</v>
      </c>
      <c r="F24" s="20"/>
      <c r="G24" s="49">
        <f t="shared" si="0"/>
        <v>0</v>
      </c>
    </row>
    <row r="25" spans="1:9" ht="15.75" customHeight="1" thickBot="1">
      <c r="A25" s="52" t="s">
        <v>73</v>
      </c>
      <c r="B25" s="89" t="s">
        <v>42</v>
      </c>
      <c r="C25" s="71"/>
      <c r="D25" s="18">
        <v>12</v>
      </c>
      <c r="E25" s="18" t="s">
        <v>21</v>
      </c>
      <c r="F25" s="20"/>
      <c r="G25" s="49">
        <f t="shared" si="0"/>
        <v>0</v>
      </c>
    </row>
    <row r="26" spans="1:9" ht="16.5" customHeight="1" thickBot="1">
      <c r="A26" s="52" t="s">
        <v>74</v>
      </c>
      <c r="B26" s="84" t="s">
        <v>43</v>
      </c>
      <c r="C26" s="54"/>
      <c r="D26" s="18">
        <v>12</v>
      </c>
      <c r="E26" s="36" t="s">
        <v>21</v>
      </c>
      <c r="F26" s="20"/>
      <c r="G26" s="49">
        <f t="shared" si="0"/>
        <v>0</v>
      </c>
    </row>
    <row r="27" spans="1:9" ht="15.75" customHeight="1" thickBot="1">
      <c r="A27" s="52" t="s">
        <v>75</v>
      </c>
      <c r="B27" s="89" t="s">
        <v>44</v>
      </c>
      <c r="C27" s="71"/>
      <c r="D27" s="18">
        <v>20</v>
      </c>
      <c r="E27" s="18" t="s">
        <v>21</v>
      </c>
      <c r="F27" s="20"/>
      <c r="G27" s="49">
        <f t="shared" si="0"/>
        <v>0</v>
      </c>
    </row>
    <row r="28" spans="1:9" ht="15.6" customHeight="1" thickBot="1">
      <c r="A28" s="52" t="s">
        <v>76</v>
      </c>
      <c r="B28" s="84" t="s">
        <v>45</v>
      </c>
      <c r="C28" s="54"/>
      <c r="D28" s="18">
        <v>8</v>
      </c>
      <c r="E28" s="18" t="s">
        <v>21</v>
      </c>
      <c r="F28" s="20"/>
      <c r="G28" s="49">
        <f t="shared" si="0"/>
        <v>0</v>
      </c>
    </row>
    <row r="29" spans="1:9" ht="16.5" customHeight="1" thickBot="1">
      <c r="A29" s="52" t="s">
        <v>77</v>
      </c>
      <c r="B29" s="84" t="s">
        <v>46</v>
      </c>
      <c r="C29" s="54"/>
      <c r="D29" s="18">
        <v>6</v>
      </c>
      <c r="E29" s="18" t="s">
        <v>21</v>
      </c>
      <c r="F29" s="20"/>
      <c r="G29" s="49">
        <f t="shared" si="0"/>
        <v>0</v>
      </c>
    </row>
    <row r="30" spans="1:9" ht="17.25" customHeight="1" thickBot="1">
      <c r="A30" s="52" t="s">
        <v>78</v>
      </c>
      <c r="B30" s="84" t="s">
        <v>47</v>
      </c>
      <c r="C30" s="54"/>
      <c r="D30" s="18">
        <v>8</v>
      </c>
      <c r="E30" s="18" t="s">
        <v>21</v>
      </c>
      <c r="F30" s="20"/>
      <c r="G30" s="49">
        <f t="shared" si="0"/>
        <v>0</v>
      </c>
    </row>
    <row r="31" spans="1:9" ht="17.25" customHeight="1" thickBot="1">
      <c r="A31" s="52" t="s">
        <v>79</v>
      </c>
      <c r="B31" s="84" t="s">
        <v>48</v>
      </c>
      <c r="C31" s="54"/>
      <c r="D31" s="18">
        <v>10</v>
      </c>
      <c r="E31" s="18" t="s">
        <v>21</v>
      </c>
      <c r="F31" s="20"/>
      <c r="G31" s="49">
        <f t="shared" si="0"/>
        <v>0</v>
      </c>
    </row>
    <row r="32" spans="1:9" ht="17.25" customHeight="1" thickBot="1">
      <c r="A32" s="52" t="s">
        <v>80</v>
      </c>
      <c r="B32" s="84" t="s">
        <v>49</v>
      </c>
      <c r="C32" s="54"/>
      <c r="D32" s="18">
        <v>1</v>
      </c>
      <c r="E32" s="18" t="s">
        <v>50</v>
      </c>
      <c r="F32" s="20"/>
      <c r="G32" s="49">
        <f t="shared" si="0"/>
        <v>0</v>
      </c>
      <c r="I32" s="37"/>
    </row>
    <row r="33" spans="1:7" s="38" customFormat="1" ht="15.95" customHeight="1" thickBot="1">
      <c r="A33" s="9"/>
      <c r="B33" s="92" t="s">
        <v>51</v>
      </c>
      <c r="C33" s="93"/>
      <c r="D33" s="30"/>
      <c r="E33" s="30"/>
      <c r="F33" s="30"/>
      <c r="G33" s="31"/>
    </row>
    <row r="34" spans="1:7" ht="19.5" customHeight="1" thickBot="1">
      <c r="A34" s="52" t="s">
        <v>71</v>
      </c>
      <c r="B34" s="94" t="s">
        <v>52</v>
      </c>
      <c r="C34" s="95"/>
      <c r="D34" s="34">
        <v>1</v>
      </c>
      <c r="E34" s="32" t="s">
        <v>37</v>
      </c>
      <c r="F34" s="39"/>
      <c r="G34" s="49">
        <f t="shared" si="0"/>
        <v>0</v>
      </c>
    </row>
    <row r="35" spans="1:7" ht="30" customHeight="1" thickBot="1">
      <c r="A35" s="52" t="s">
        <v>72</v>
      </c>
      <c r="B35" s="96" t="s">
        <v>53</v>
      </c>
      <c r="C35" s="73"/>
      <c r="D35" s="34">
        <v>5</v>
      </c>
      <c r="E35" s="34" t="s">
        <v>37</v>
      </c>
      <c r="F35" s="39"/>
      <c r="G35" s="49">
        <f t="shared" si="0"/>
        <v>0</v>
      </c>
    </row>
    <row r="36" spans="1:7" ht="30" customHeight="1" thickBot="1">
      <c r="A36" s="52" t="s">
        <v>73</v>
      </c>
      <c r="B36" s="97" t="s">
        <v>54</v>
      </c>
      <c r="C36" s="98"/>
      <c r="D36" s="19">
        <v>1</v>
      </c>
      <c r="E36" s="19" t="s">
        <v>55</v>
      </c>
      <c r="F36" s="20"/>
      <c r="G36" s="49">
        <f t="shared" si="0"/>
        <v>0</v>
      </c>
    </row>
    <row r="37" spans="1:7" ht="35.1" customHeight="1" thickBot="1">
      <c r="A37" s="52" t="s">
        <v>74</v>
      </c>
      <c r="B37" s="97" t="s">
        <v>56</v>
      </c>
      <c r="C37" s="98"/>
      <c r="D37" s="19">
        <v>1</v>
      </c>
      <c r="E37" s="19" t="s">
        <v>55</v>
      </c>
      <c r="F37" s="20"/>
      <c r="G37" s="49">
        <f t="shared" si="0"/>
        <v>0</v>
      </c>
    </row>
    <row r="38" spans="1:7" ht="45.95" customHeight="1" thickBot="1">
      <c r="A38" s="52" t="s">
        <v>75</v>
      </c>
      <c r="B38" s="90" t="s">
        <v>57</v>
      </c>
      <c r="C38" s="91"/>
      <c r="D38" s="40">
        <v>1</v>
      </c>
      <c r="E38" s="41" t="s">
        <v>55</v>
      </c>
      <c r="F38" s="29"/>
      <c r="G38" s="49">
        <f t="shared" si="0"/>
        <v>0</v>
      </c>
    </row>
    <row r="39" spans="1:7" ht="19.5" customHeight="1" thickBot="1">
      <c r="B39" s="90" t="s">
        <v>58</v>
      </c>
      <c r="C39" s="91"/>
      <c r="D39" s="43">
        <v>0.05</v>
      </c>
      <c r="E39" s="41"/>
      <c r="F39" s="50"/>
      <c r="G39" s="42">
        <f>0.05*(SUM(G7:G38))</f>
        <v>0</v>
      </c>
    </row>
    <row r="40" spans="1:7" ht="15.75" thickBot="1">
      <c r="C40" s="44" t="s">
        <v>66</v>
      </c>
      <c r="D40" s="45"/>
      <c r="E40" s="46"/>
      <c r="F40" s="46"/>
      <c r="G40" s="47">
        <f>SUM(G7:G39)</f>
        <v>0</v>
      </c>
    </row>
    <row r="41" spans="1:7" ht="15.75" customHeight="1"/>
  </sheetData>
  <sheetProtection algorithmName="SHA-512" hashValue="p8ykDMdoKOiC+wby3ZoVfGHMbQvRxEUeygdNyIgPdmOGBfJicblzRQKU8bq5Htxwl1kLk0kkwO18kWcHC+tBfw==" saltValue="w7mvqqePoQoEg9rINXg5yA==" spinCount="100000" sheet="1" objects="1" scenarios="1"/>
  <protectedRanges>
    <protectedRange sqref="F7:F38" name="Obseg1"/>
  </protectedRanges>
  <mergeCells count="37">
    <mergeCell ref="B39:C39"/>
    <mergeCell ref="B33:C33"/>
    <mergeCell ref="B34:C34"/>
    <mergeCell ref="B35:C35"/>
    <mergeCell ref="B36:C36"/>
    <mergeCell ref="B37:C37"/>
    <mergeCell ref="B38:C38"/>
    <mergeCell ref="B32:C32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20:C20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8:C8"/>
    <mergeCell ref="B3:G3"/>
    <mergeCell ref="B4:G4"/>
    <mergeCell ref="B5:C5"/>
    <mergeCell ref="B6:G6"/>
    <mergeCell ref="B7:C7"/>
  </mergeCells>
  <phoneticPr fontId="11" type="noConversion"/>
  <pageMargins left="0.7" right="0.7" top="0.75" bottom="0.75" header="0.3" footer="0.3"/>
  <pageSetup paperSize="9" scale="82" fitToHeight="0" orientation="portrait" r:id="rId1"/>
  <headerFoot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2</vt:i4>
      </vt:variant>
    </vt:vector>
  </HeadingPairs>
  <TitlesOfParts>
    <vt:vector size="5" baseType="lpstr">
      <vt:lpstr>SKLOP 2</vt:lpstr>
      <vt:lpstr>ISPKT 25</vt:lpstr>
      <vt:lpstr>ISPKT 26</vt:lpstr>
      <vt:lpstr>'ISPKT 25'!Področje_tiskanja</vt:lpstr>
      <vt:lpstr>'ISPKT 26'!Področje_tiskanja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Grdina Sebastjan</dc:creator>
  <cp:lastModifiedBy>Grdina Sebastjan</cp:lastModifiedBy>
  <cp:lastPrinted>2024-11-25T08:06:29Z</cp:lastPrinted>
  <dcterms:created xsi:type="dcterms:W3CDTF">2024-11-20T10:20:58Z</dcterms:created>
  <dcterms:modified xsi:type="dcterms:W3CDTF">2024-11-29T12:40:51Z</dcterms:modified>
</cp:coreProperties>
</file>